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№16'!$8:$10</definedName>
    <definedName name="_xlnm.Print_Area" localSheetId="0">'Приложение №16'!$B$1:$I$61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H52" i="1"/>
  <c r="I26" i="1"/>
  <c r="H26" i="1"/>
  <c r="I60" i="1" l="1"/>
  <c r="H60" i="1"/>
  <c r="I56" i="1" l="1"/>
  <c r="H56" i="1"/>
  <c r="I29" i="1"/>
  <c r="I40" i="1" s="1"/>
  <c r="H29" i="1"/>
  <c r="H40" i="1" s="1"/>
  <c r="I61" i="1" l="1"/>
  <c r="H61" i="1"/>
</calcChain>
</file>

<file path=xl/sharedStrings.xml><?xml version="1.0" encoding="utf-8"?>
<sst xmlns="http://schemas.openxmlformats.org/spreadsheetml/2006/main" count="237" uniqueCount="128">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</sst>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showGridLines="0" tabSelected="1" workbookViewId="0">
      <selection activeCell="O12" sqref="O12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4.140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5">
      <c r="A1" s="1"/>
      <c r="B1" s="1"/>
      <c r="C1" s="1"/>
      <c r="D1" s="1"/>
      <c r="E1" s="1"/>
      <c r="F1" s="1"/>
      <c r="G1" s="57" t="s">
        <v>124</v>
      </c>
      <c r="H1" s="57"/>
      <c r="I1" s="57"/>
      <c r="J1" s="2"/>
    </row>
    <row r="2" spans="1:10" ht="18.75" x14ac:dyDescent="0.25">
      <c r="A2" s="1"/>
      <c r="B2" s="1"/>
      <c r="C2" s="1"/>
      <c r="D2" s="1"/>
      <c r="E2" s="1"/>
      <c r="F2" s="1"/>
      <c r="G2" s="57" t="s">
        <v>125</v>
      </c>
      <c r="H2" s="57"/>
      <c r="I2" s="57"/>
      <c r="J2" s="2"/>
    </row>
    <row r="3" spans="1:10" ht="18.75" x14ac:dyDescent="0.25">
      <c r="A3" s="1"/>
      <c r="B3" s="1"/>
      <c r="C3" s="1"/>
      <c r="D3" s="1"/>
      <c r="E3" s="1"/>
      <c r="F3" s="1"/>
      <c r="G3" s="57" t="s">
        <v>126</v>
      </c>
      <c r="H3" s="57"/>
      <c r="I3" s="57"/>
      <c r="J3" s="2"/>
    </row>
    <row r="4" spans="1:10" ht="18.75" x14ac:dyDescent="0.3">
      <c r="A4" s="1"/>
      <c r="B4" s="4"/>
      <c r="C4" s="4"/>
      <c r="D4" s="4"/>
      <c r="E4" s="4"/>
      <c r="F4" s="4"/>
      <c r="G4" s="16"/>
      <c r="H4" s="16"/>
      <c r="I4" s="17"/>
      <c r="J4" s="2"/>
    </row>
    <row r="5" spans="1:10" ht="54.75" customHeight="1" x14ac:dyDescent="0.25">
      <c r="A5" s="1"/>
      <c r="B5" s="5"/>
      <c r="C5" s="5"/>
      <c r="D5" s="5"/>
      <c r="E5" s="5"/>
      <c r="F5" s="5"/>
      <c r="G5" s="59" t="s">
        <v>0</v>
      </c>
      <c r="H5" s="59"/>
      <c r="I5" s="59"/>
      <c r="J5" s="2"/>
    </row>
    <row r="6" spans="1:10" ht="15" x14ac:dyDescent="0.25">
      <c r="A6" s="1"/>
      <c r="B6" s="5"/>
      <c r="C6" s="5"/>
      <c r="D6" s="5"/>
      <c r="E6" s="5"/>
      <c r="F6" s="5"/>
      <c r="G6" s="5"/>
      <c r="H6" s="5"/>
      <c r="I6" s="5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6"/>
      <c r="I7" s="6" t="s">
        <v>1</v>
      </c>
      <c r="J7" s="1"/>
    </row>
    <row r="8" spans="1:10" ht="14.25" x14ac:dyDescent="0.2">
      <c r="A8" s="7"/>
      <c r="B8" s="8" t="s">
        <v>2</v>
      </c>
      <c r="C8" s="8"/>
      <c r="D8" s="8" t="s">
        <v>3</v>
      </c>
      <c r="E8" s="8"/>
      <c r="F8" s="8" t="s">
        <v>4</v>
      </c>
      <c r="G8" s="60" t="s">
        <v>5</v>
      </c>
      <c r="H8" s="62" t="s">
        <v>6</v>
      </c>
      <c r="I8" s="63"/>
      <c r="J8" s="9"/>
    </row>
    <row r="9" spans="1:10" ht="14.25" x14ac:dyDescent="0.2">
      <c r="A9" s="7"/>
      <c r="B9" s="8"/>
      <c r="C9" s="8"/>
      <c r="D9" s="8"/>
      <c r="E9" s="8"/>
      <c r="F9" s="8"/>
      <c r="G9" s="61"/>
      <c r="H9" s="10" t="s">
        <v>7</v>
      </c>
      <c r="I9" s="11" t="s">
        <v>8</v>
      </c>
      <c r="J9" s="9"/>
    </row>
    <row r="10" spans="1:10" ht="15" x14ac:dyDescent="0.25">
      <c r="A10" s="12"/>
      <c r="B10" s="13"/>
      <c r="C10" s="13"/>
      <c r="D10" s="13"/>
      <c r="E10" s="13"/>
      <c r="F10" s="14"/>
      <c r="G10" s="18">
        <v>1</v>
      </c>
      <c r="H10" s="19">
        <v>2</v>
      </c>
      <c r="I10" s="20">
        <v>3</v>
      </c>
      <c r="J10" s="1"/>
    </row>
    <row r="11" spans="1:10" ht="15.75" x14ac:dyDescent="0.25">
      <c r="A11" s="12"/>
      <c r="B11" s="58" t="s">
        <v>9</v>
      </c>
      <c r="C11" s="58"/>
      <c r="D11" s="58"/>
      <c r="E11" s="58"/>
      <c r="F11" s="58"/>
      <c r="G11" s="58"/>
      <c r="H11" s="58"/>
      <c r="I11" s="58"/>
      <c r="J11" s="15"/>
    </row>
    <row r="12" spans="1:10" ht="141.75" x14ac:dyDescent="0.25">
      <c r="A12" s="12"/>
      <c r="B12" s="21"/>
      <c r="C12" s="21" t="s">
        <v>9</v>
      </c>
      <c r="D12" s="22" t="s">
        <v>10</v>
      </c>
      <c r="E12" s="23" t="s">
        <v>11</v>
      </c>
      <c r="F12" s="24" t="s">
        <v>12</v>
      </c>
      <c r="G12" s="25" t="s">
        <v>81</v>
      </c>
      <c r="H12" s="26">
        <v>62472</v>
      </c>
      <c r="I12" s="26">
        <v>88193.3</v>
      </c>
      <c r="J12" s="15"/>
    </row>
    <row r="13" spans="1:10" ht="110.25" x14ac:dyDescent="0.25">
      <c r="A13" s="12"/>
      <c r="B13" s="21"/>
      <c r="C13" s="21"/>
      <c r="D13" s="22"/>
      <c r="E13" s="23"/>
      <c r="F13" s="37" t="s">
        <v>48</v>
      </c>
      <c r="G13" s="38" t="s">
        <v>108</v>
      </c>
      <c r="H13" s="39">
        <v>19122</v>
      </c>
      <c r="I13" s="39">
        <v>19122</v>
      </c>
      <c r="J13" s="15"/>
    </row>
    <row r="14" spans="1:10" ht="141.75" x14ac:dyDescent="0.25">
      <c r="A14" s="12"/>
      <c r="B14" s="27"/>
      <c r="C14" s="27" t="s">
        <v>9</v>
      </c>
      <c r="D14" s="28" t="s">
        <v>10</v>
      </c>
      <c r="E14" s="29" t="s">
        <v>11</v>
      </c>
      <c r="F14" s="30" t="s">
        <v>13</v>
      </c>
      <c r="G14" s="36" t="s">
        <v>82</v>
      </c>
      <c r="H14" s="26">
        <v>225647</v>
      </c>
      <c r="I14" s="26">
        <v>225647</v>
      </c>
      <c r="J14" s="15"/>
    </row>
    <row r="15" spans="1:10" ht="157.5" x14ac:dyDescent="0.25">
      <c r="A15" s="12"/>
      <c r="B15" s="27"/>
      <c r="C15" s="27" t="s">
        <v>9</v>
      </c>
      <c r="D15" s="28" t="s">
        <v>10</v>
      </c>
      <c r="E15" s="29" t="s">
        <v>11</v>
      </c>
      <c r="F15" s="30" t="s">
        <v>14</v>
      </c>
      <c r="G15" s="36" t="s">
        <v>83</v>
      </c>
      <c r="H15" s="26">
        <v>1073705.6000000001</v>
      </c>
      <c r="I15" s="26">
        <v>1073705.6000000001</v>
      </c>
      <c r="J15" s="15"/>
    </row>
    <row r="16" spans="1:10" ht="189" x14ac:dyDescent="0.25">
      <c r="A16" s="12"/>
      <c r="B16" s="27"/>
      <c r="C16" s="27" t="s">
        <v>9</v>
      </c>
      <c r="D16" s="28" t="s">
        <v>10</v>
      </c>
      <c r="E16" s="29" t="s">
        <v>11</v>
      </c>
      <c r="F16" s="30">
        <v>110184305</v>
      </c>
      <c r="G16" s="36" t="s">
        <v>84</v>
      </c>
      <c r="H16" s="26">
        <v>4023</v>
      </c>
      <c r="I16" s="26">
        <v>4023</v>
      </c>
      <c r="J16" s="15"/>
    </row>
    <row r="17" spans="1:10" ht="78.75" x14ac:dyDescent="0.25">
      <c r="A17" s="12"/>
      <c r="B17" s="27"/>
      <c r="C17" s="27" t="s">
        <v>9</v>
      </c>
      <c r="D17" s="28" t="s">
        <v>10</v>
      </c>
      <c r="E17" s="29" t="s">
        <v>15</v>
      </c>
      <c r="F17" s="30" t="s">
        <v>16</v>
      </c>
      <c r="G17" s="36" t="s">
        <v>85</v>
      </c>
      <c r="H17" s="26">
        <v>9034.7000000000007</v>
      </c>
      <c r="I17" s="26">
        <v>9034.7000000000007</v>
      </c>
      <c r="J17" s="15"/>
    </row>
    <row r="18" spans="1:10" ht="63" x14ac:dyDescent="0.25">
      <c r="A18" s="12"/>
      <c r="B18" s="27"/>
      <c r="C18" s="27" t="s">
        <v>9</v>
      </c>
      <c r="D18" s="28" t="s">
        <v>17</v>
      </c>
      <c r="E18" s="29" t="s">
        <v>18</v>
      </c>
      <c r="F18" s="30" t="s">
        <v>19</v>
      </c>
      <c r="G18" s="36" t="s">
        <v>86</v>
      </c>
      <c r="H18" s="26">
        <v>48279.8</v>
      </c>
      <c r="I18" s="26">
        <v>48279.8</v>
      </c>
      <c r="J18" s="15"/>
    </row>
    <row r="19" spans="1:10" ht="63" x14ac:dyDescent="0.25">
      <c r="A19" s="12"/>
      <c r="B19" s="27"/>
      <c r="C19" s="27" t="s">
        <v>9</v>
      </c>
      <c r="D19" s="28" t="s">
        <v>17</v>
      </c>
      <c r="E19" s="29" t="s">
        <v>18</v>
      </c>
      <c r="F19" s="30" t="s">
        <v>20</v>
      </c>
      <c r="G19" s="36" t="s">
        <v>87</v>
      </c>
      <c r="H19" s="26">
        <v>2500</v>
      </c>
      <c r="I19" s="26">
        <v>2500</v>
      </c>
      <c r="J19" s="15"/>
    </row>
    <row r="20" spans="1:10" ht="63" x14ac:dyDescent="0.25">
      <c r="A20" s="12"/>
      <c r="B20" s="27"/>
      <c r="C20" s="27" t="s">
        <v>9</v>
      </c>
      <c r="D20" s="28" t="s">
        <v>17</v>
      </c>
      <c r="E20" s="29" t="s">
        <v>18</v>
      </c>
      <c r="F20" s="30" t="s">
        <v>21</v>
      </c>
      <c r="G20" s="36" t="s">
        <v>88</v>
      </c>
      <c r="H20" s="26">
        <v>3391.9</v>
      </c>
      <c r="I20" s="26">
        <v>3391.9</v>
      </c>
      <c r="J20" s="15"/>
    </row>
    <row r="21" spans="1:10" ht="94.5" x14ac:dyDescent="0.25">
      <c r="A21" s="12"/>
      <c r="B21" s="27"/>
      <c r="C21" s="27" t="s">
        <v>9</v>
      </c>
      <c r="D21" s="28" t="s">
        <v>17</v>
      </c>
      <c r="E21" s="29" t="s">
        <v>18</v>
      </c>
      <c r="F21" s="30" t="s">
        <v>22</v>
      </c>
      <c r="G21" s="36" t="s">
        <v>89</v>
      </c>
      <c r="H21" s="26">
        <v>310.5</v>
      </c>
      <c r="I21" s="26">
        <v>310.5</v>
      </c>
      <c r="J21" s="15"/>
    </row>
    <row r="22" spans="1:10" ht="252" x14ac:dyDescent="0.25">
      <c r="A22" s="12"/>
      <c r="B22" s="27"/>
      <c r="C22" s="27" t="s">
        <v>9</v>
      </c>
      <c r="D22" s="28" t="s">
        <v>23</v>
      </c>
      <c r="E22" s="29" t="s">
        <v>23</v>
      </c>
      <c r="F22" s="30" t="s">
        <v>24</v>
      </c>
      <c r="G22" s="36" t="s">
        <v>90</v>
      </c>
      <c r="H22" s="26">
        <v>4871.5</v>
      </c>
      <c r="I22" s="26">
        <v>4915</v>
      </c>
      <c r="J22" s="15"/>
    </row>
    <row r="23" spans="1:10" ht="94.5" x14ac:dyDescent="0.25">
      <c r="A23" s="12"/>
      <c r="B23" s="27"/>
      <c r="C23" s="27" t="s">
        <v>9</v>
      </c>
      <c r="D23" s="28" t="s">
        <v>25</v>
      </c>
      <c r="E23" s="29" t="s">
        <v>26</v>
      </c>
      <c r="F23" s="30" t="s">
        <v>27</v>
      </c>
      <c r="G23" s="36" t="s">
        <v>91</v>
      </c>
      <c r="H23" s="26">
        <v>10436.799999999999</v>
      </c>
      <c r="I23" s="26">
        <v>13915.7</v>
      </c>
      <c r="J23" s="15"/>
    </row>
    <row r="24" spans="1:10" ht="173.25" x14ac:dyDescent="0.25">
      <c r="A24" s="12"/>
      <c r="B24" s="27"/>
      <c r="C24" s="27" t="s">
        <v>9</v>
      </c>
      <c r="D24" s="28" t="s">
        <v>25</v>
      </c>
      <c r="E24" s="29" t="s">
        <v>28</v>
      </c>
      <c r="F24" s="30" t="s">
        <v>29</v>
      </c>
      <c r="G24" s="36" t="s">
        <v>92</v>
      </c>
      <c r="H24" s="26">
        <v>40.4</v>
      </c>
      <c r="I24" s="26">
        <v>40.4</v>
      </c>
      <c r="J24" s="15"/>
    </row>
    <row r="25" spans="1:10" ht="126" x14ac:dyDescent="0.25">
      <c r="A25" s="12"/>
      <c r="B25" s="27"/>
      <c r="C25" s="27" t="s">
        <v>9</v>
      </c>
      <c r="D25" s="28" t="s">
        <v>30</v>
      </c>
      <c r="E25" s="29" t="s">
        <v>31</v>
      </c>
      <c r="F25" s="30" t="s">
        <v>32</v>
      </c>
      <c r="G25" s="36" t="s">
        <v>93</v>
      </c>
      <c r="H25" s="26">
        <v>1925</v>
      </c>
      <c r="I25" s="26">
        <v>1903.5</v>
      </c>
      <c r="J25" s="15"/>
    </row>
    <row r="26" spans="1:10" ht="141.75" x14ac:dyDescent="0.25">
      <c r="A26" s="12"/>
      <c r="B26" s="27"/>
      <c r="C26" s="27" t="s">
        <v>9</v>
      </c>
      <c r="D26" s="28" t="s">
        <v>30</v>
      </c>
      <c r="E26" s="29" t="s">
        <v>33</v>
      </c>
      <c r="F26" s="30" t="s">
        <v>34</v>
      </c>
      <c r="G26" s="36" t="s">
        <v>94</v>
      </c>
      <c r="H26" s="26">
        <f>38002.4+3469.9</f>
        <v>41472.300000000003</v>
      </c>
      <c r="I26" s="26">
        <f>39366.7+3741.2</f>
        <v>43107.899999999994</v>
      </c>
      <c r="J26" s="15"/>
    </row>
    <row r="27" spans="1:10" ht="94.5" x14ac:dyDescent="0.25">
      <c r="A27" s="12"/>
      <c r="B27" s="27"/>
      <c r="C27" s="27" t="s">
        <v>9</v>
      </c>
      <c r="D27" s="28" t="s">
        <v>35</v>
      </c>
      <c r="E27" s="29" t="s">
        <v>36</v>
      </c>
      <c r="F27" s="30" t="s">
        <v>37</v>
      </c>
      <c r="G27" s="36" t="s">
        <v>95</v>
      </c>
      <c r="H27" s="26">
        <v>2993.8</v>
      </c>
      <c r="I27" s="26">
        <v>2993.8</v>
      </c>
      <c r="J27" s="15"/>
    </row>
    <row r="28" spans="1:10" ht="110.25" x14ac:dyDescent="0.25">
      <c r="A28" s="12"/>
      <c r="B28" s="27"/>
      <c r="C28" s="27" t="s">
        <v>9</v>
      </c>
      <c r="D28" s="28" t="s">
        <v>38</v>
      </c>
      <c r="E28" s="29" t="s">
        <v>38</v>
      </c>
      <c r="F28" s="30" t="s">
        <v>39</v>
      </c>
      <c r="G28" s="36" t="s">
        <v>96</v>
      </c>
      <c r="H28" s="26">
        <v>120.9</v>
      </c>
      <c r="I28" s="26">
        <v>120.9</v>
      </c>
      <c r="J28" s="15"/>
    </row>
    <row r="29" spans="1:10" ht="126" x14ac:dyDescent="0.25">
      <c r="A29" s="12"/>
      <c r="B29" s="27"/>
      <c r="C29" s="27" t="s">
        <v>9</v>
      </c>
      <c r="D29" s="28" t="s">
        <v>40</v>
      </c>
      <c r="E29" s="29" t="s">
        <v>41</v>
      </c>
      <c r="F29" s="30" t="s">
        <v>42</v>
      </c>
      <c r="G29" s="36" t="s">
        <v>97</v>
      </c>
      <c r="H29" s="26">
        <f>72199.7+666.4</f>
        <v>72866.099999999991</v>
      </c>
      <c r="I29" s="26">
        <f>72199.7+666.4</f>
        <v>72866.099999999991</v>
      </c>
      <c r="J29" s="15"/>
    </row>
    <row r="30" spans="1:10" ht="47.25" x14ac:dyDescent="0.25">
      <c r="A30" s="12"/>
      <c r="B30" s="27"/>
      <c r="C30" s="27" t="s">
        <v>9</v>
      </c>
      <c r="D30" s="28" t="s">
        <v>40</v>
      </c>
      <c r="E30" s="29" t="s">
        <v>41</v>
      </c>
      <c r="F30" s="30" t="s">
        <v>43</v>
      </c>
      <c r="G30" s="36" t="s">
        <v>98</v>
      </c>
      <c r="H30" s="26">
        <v>3780.2</v>
      </c>
      <c r="I30" s="26">
        <v>3927.8</v>
      </c>
      <c r="J30" s="15"/>
    </row>
    <row r="31" spans="1:10" ht="94.5" x14ac:dyDescent="0.25">
      <c r="A31" s="12"/>
      <c r="B31" s="27"/>
      <c r="C31" s="27" t="s">
        <v>9</v>
      </c>
      <c r="D31" s="28" t="s">
        <v>44</v>
      </c>
      <c r="E31" s="29" t="s">
        <v>45</v>
      </c>
      <c r="F31" s="30" t="s">
        <v>46</v>
      </c>
      <c r="G31" s="36" t="s">
        <v>100</v>
      </c>
      <c r="H31" s="26">
        <v>2.6</v>
      </c>
      <c r="I31" s="26">
        <v>6.2</v>
      </c>
      <c r="J31" s="15"/>
    </row>
    <row r="32" spans="1:10" ht="126" x14ac:dyDescent="0.25">
      <c r="A32" s="12"/>
      <c r="B32" s="27"/>
      <c r="C32" s="27" t="s">
        <v>9</v>
      </c>
      <c r="D32" s="28" t="s">
        <v>44</v>
      </c>
      <c r="E32" s="29" t="s">
        <v>45</v>
      </c>
      <c r="F32" s="30" t="s">
        <v>47</v>
      </c>
      <c r="G32" s="36" t="s">
        <v>99</v>
      </c>
      <c r="H32" s="26">
        <v>5545.7</v>
      </c>
      <c r="I32" s="26">
        <v>5526.5</v>
      </c>
      <c r="J32" s="15"/>
    </row>
    <row r="33" spans="1:12" ht="110.25" x14ac:dyDescent="0.25">
      <c r="A33" s="12"/>
      <c r="B33" s="27"/>
      <c r="C33" s="27" t="s">
        <v>9</v>
      </c>
      <c r="D33" s="28" t="s">
        <v>44</v>
      </c>
      <c r="E33" s="29" t="s">
        <v>45</v>
      </c>
      <c r="F33" s="30" t="s">
        <v>49</v>
      </c>
      <c r="G33" s="36" t="s">
        <v>101</v>
      </c>
      <c r="H33" s="26">
        <v>26213.200000000001</v>
      </c>
      <c r="I33" s="26">
        <v>25050.9</v>
      </c>
      <c r="J33" s="15"/>
    </row>
    <row r="34" spans="1:12" ht="126" x14ac:dyDescent="0.25">
      <c r="A34" s="12"/>
      <c r="B34" s="27"/>
      <c r="C34" s="27" t="s">
        <v>9</v>
      </c>
      <c r="D34" s="28" t="s">
        <v>44</v>
      </c>
      <c r="E34" s="29" t="s">
        <v>45</v>
      </c>
      <c r="F34" s="30" t="s">
        <v>50</v>
      </c>
      <c r="G34" s="36" t="s">
        <v>102</v>
      </c>
      <c r="H34" s="26">
        <v>171.3</v>
      </c>
      <c r="I34" s="26">
        <v>181</v>
      </c>
      <c r="J34" s="15"/>
    </row>
    <row r="35" spans="1:12" ht="94.5" x14ac:dyDescent="0.25">
      <c r="A35" s="12"/>
      <c r="B35" s="27"/>
      <c r="C35" s="27" t="s">
        <v>9</v>
      </c>
      <c r="D35" s="28" t="s">
        <v>44</v>
      </c>
      <c r="E35" s="29" t="s">
        <v>45</v>
      </c>
      <c r="F35" s="30" t="s">
        <v>51</v>
      </c>
      <c r="G35" s="36" t="s">
        <v>103</v>
      </c>
      <c r="H35" s="26">
        <v>3025</v>
      </c>
      <c r="I35" s="26">
        <v>3025</v>
      </c>
      <c r="J35" s="15"/>
    </row>
    <row r="36" spans="1:12" ht="173.25" x14ac:dyDescent="0.25">
      <c r="A36" s="12"/>
      <c r="B36" s="27"/>
      <c r="C36" s="27" t="s">
        <v>9</v>
      </c>
      <c r="D36" s="28" t="s">
        <v>44</v>
      </c>
      <c r="E36" s="29" t="s">
        <v>45</v>
      </c>
      <c r="F36" s="30" t="s">
        <v>52</v>
      </c>
      <c r="G36" s="36" t="s">
        <v>104</v>
      </c>
      <c r="H36" s="26">
        <v>1741.3</v>
      </c>
      <c r="I36" s="26">
        <v>1741.3</v>
      </c>
      <c r="J36" s="15"/>
    </row>
    <row r="37" spans="1:12" ht="94.5" x14ac:dyDescent="0.25">
      <c r="A37" s="12"/>
      <c r="B37" s="27"/>
      <c r="C37" s="27" t="s">
        <v>9</v>
      </c>
      <c r="D37" s="28" t="s">
        <v>44</v>
      </c>
      <c r="E37" s="29" t="s">
        <v>45</v>
      </c>
      <c r="F37" s="30" t="s">
        <v>53</v>
      </c>
      <c r="G37" s="36" t="s">
        <v>105</v>
      </c>
      <c r="H37" s="26">
        <v>9445.9</v>
      </c>
      <c r="I37" s="26">
        <v>9445.9</v>
      </c>
      <c r="J37" s="15"/>
    </row>
    <row r="38" spans="1:12" ht="173.25" x14ac:dyDescent="0.25">
      <c r="A38" s="12"/>
      <c r="B38" s="27"/>
      <c r="C38" s="27" t="s">
        <v>9</v>
      </c>
      <c r="D38" s="28" t="s">
        <v>44</v>
      </c>
      <c r="E38" s="29" t="s">
        <v>45</v>
      </c>
      <c r="F38" s="30" t="s">
        <v>54</v>
      </c>
      <c r="G38" s="36" t="s">
        <v>106</v>
      </c>
      <c r="H38" s="26">
        <v>20121.2</v>
      </c>
      <c r="I38" s="26">
        <v>20121.2</v>
      </c>
      <c r="J38" s="15"/>
    </row>
    <row r="39" spans="1:12" ht="173.25" x14ac:dyDescent="0.25">
      <c r="A39" s="12"/>
      <c r="B39" s="31"/>
      <c r="C39" s="31" t="s">
        <v>9</v>
      </c>
      <c r="D39" s="28" t="s">
        <v>44</v>
      </c>
      <c r="E39" s="29" t="s">
        <v>45</v>
      </c>
      <c r="F39" s="30" t="s">
        <v>55</v>
      </c>
      <c r="G39" s="36" t="s">
        <v>107</v>
      </c>
      <c r="H39" s="32">
        <v>647.29999999999995</v>
      </c>
      <c r="I39" s="32">
        <v>647.29999999999995</v>
      </c>
      <c r="J39" s="15"/>
    </row>
    <row r="40" spans="1:12" ht="19.5" customHeight="1" x14ac:dyDescent="0.25">
      <c r="A40" s="12"/>
      <c r="B40" s="64">
        <v>18</v>
      </c>
      <c r="C40" s="64"/>
      <c r="D40" s="33" t="s">
        <v>44</v>
      </c>
      <c r="E40" s="34" t="s">
        <v>45</v>
      </c>
      <c r="F40" s="51"/>
      <c r="G40" s="52" t="s">
        <v>56</v>
      </c>
      <c r="H40" s="53">
        <f>SUM(H12:H39)</f>
        <v>1653907</v>
      </c>
      <c r="I40" s="47">
        <f>SUM(I12:I39)</f>
        <v>1683744.1999999997</v>
      </c>
      <c r="J40" s="15"/>
      <c r="K40" s="40"/>
      <c r="L40" s="40"/>
    </row>
    <row r="41" spans="1:12" ht="15.75" x14ac:dyDescent="0.25">
      <c r="A41" s="12"/>
      <c r="B41" s="58" t="s">
        <v>57</v>
      </c>
      <c r="C41" s="58"/>
      <c r="D41" s="58"/>
      <c r="E41" s="58"/>
      <c r="F41" s="58"/>
      <c r="G41" s="58"/>
      <c r="H41" s="58"/>
      <c r="I41" s="58"/>
      <c r="J41" s="15"/>
      <c r="K41" s="41"/>
      <c r="L41" s="41"/>
    </row>
    <row r="42" spans="1:12" ht="94.5" x14ac:dyDescent="0.25">
      <c r="A42" s="12"/>
      <c r="B42" s="21"/>
      <c r="C42" s="21" t="s">
        <v>57</v>
      </c>
      <c r="D42" s="22" t="s">
        <v>10</v>
      </c>
      <c r="E42" s="23" t="s">
        <v>11</v>
      </c>
      <c r="F42" s="24" t="s">
        <v>58</v>
      </c>
      <c r="G42" s="25" t="s">
        <v>109</v>
      </c>
      <c r="H42" s="26">
        <v>19007.900000000001</v>
      </c>
      <c r="I42" s="26">
        <v>17903.599999999999</v>
      </c>
      <c r="J42" s="15"/>
    </row>
    <row r="43" spans="1:12" ht="126" x14ac:dyDescent="0.25">
      <c r="A43" s="12"/>
      <c r="B43" s="27"/>
      <c r="C43" s="27" t="s">
        <v>57</v>
      </c>
      <c r="D43" s="28" t="s">
        <v>10</v>
      </c>
      <c r="E43" s="29" t="s">
        <v>15</v>
      </c>
      <c r="F43" s="30" t="s">
        <v>59</v>
      </c>
      <c r="G43" s="36" t="s">
        <v>110</v>
      </c>
      <c r="H43" s="26">
        <v>6032.1</v>
      </c>
      <c r="I43" s="26">
        <v>6032.1</v>
      </c>
      <c r="J43" s="15"/>
    </row>
    <row r="44" spans="1:12" ht="78.75" x14ac:dyDescent="0.25">
      <c r="A44" s="12"/>
      <c r="B44" s="27"/>
      <c r="C44" s="27" t="s">
        <v>57</v>
      </c>
      <c r="D44" s="28" t="s">
        <v>60</v>
      </c>
      <c r="E44" s="29" t="s">
        <v>61</v>
      </c>
      <c r="F44" s="30" t="s">
        <v>62</v>
      </c>
      <c r="G44" s="36" t="s">
        <v>111</v>
      </c>
      <c r="H44" s="26">
        <v>529.9</v>
      </c>
      <c r="I44" s="26">
        <v>529.9</v>
      </c>
      <c r="J44" s="15"/>
    </row>
    <row r="45" spans="1:12" ht="157.5" x14ac:dyDescent="0.25">
      <c r="A45" s="12"/>
      <c r="B45" s="27"/>
      <c r="C45" s="27" t="s">
        <v>57</v>
      </c>
      <c r="D45" s="28" t="s">
        <v>63</v>
      </c>
      <c r="E45" s="29" t="s">
        <v>63</v>
      </c>
      <c r="F45" s="30" t="s">
        <v>64</v>
      </c>
      <c r="G45" s="36" t="s">
        <v>112</v>
      </c>
      <c r="H45" s="26">
        <v>1070</v>
      </c>
      <c r="I45" s="26">
        <v>1070</v>
      </c>
      <c r="J45" s="15"/>
    </row>
    <row r="46" spans="1:12" ht="94.5" x14ac:dyDescent="0.25">
      <c r="A46" s="12"/>
      <c r="B46" s="27"/>
      <c r="C46" s="27" t="s">
        <v>57</v>
      </c>
      <c r="D46" s="28" t="s">
        <v>63</v>
      </c>
      <c r="E46" s="29" t="s">
        <v>63</v>
      </c>
      <c r="F46" s="30" t="s">
        <v>65</v>
      </c>
      <c r="G46" s="36" t="s">
        <v>113</v>
      </c>
      <c r="H46" s="26">
        <v>104.9</v>
      </c>
      <c r="I46" s="26">
        <v>385.1</v>
      </c>
      <c r="J46" s="15"/>
    </row>
    <row r="47" spans="1:12" ht="110.25" x14ac:dyDescent="0.25">
      <c r="A47" s="12"/>
      <c r="B47" s="27"/>
      <c r="C47" s="27" t="s">
        <v>57</v>
      </c>
      <c r="D47" s="28" t="s">
        <v>17</v>
      </c>
      <c r="E47" s="29" t="s">
        <v>66</v>
      </c>
      <c r="F47" s="30" t="s">
        <v>67</v>
      </c>
      <c r="G47" s="36" t="s">
        <v>114</v>
      </c>
      <c r="H47" s="26">
        <v>2097.4</v>
      </c>
      <c r="I47" s="26">
        <v>2097.4</v>
      </c>
      <c r="J47" s="15"/>
    </row>
    <row r="48" spans="1:12" ht="94.5" x14ac:dyDescent="0.25">
      <c r="A48" s="12"/>
      <c r="B48" s="27"/>
      <c r="C48" s="27" t="s">
        <v>57</v>
      </c>
      <c r="D48" s="28" t="s">
        <v>25</v>
      </c>
      <c r="E48" s="29" t="s">
        <v>68</v>
      </c>
      <c r="F48" s="30" t="s">
        <v>69</v>
      </c>
      <c r="G48" s="36" t="s">
        <v>115</v>
      </c>
      <c r="H48" s="26">
        <v>8900</v>
      </c>
      <c r="I48" s="26">
        <v>0</v>
      </c>
      <c r="J48" s="15"/>
    </row>
    <row r="49" spans="1:12" ht="252" x14ac:dyDescent="0.25">
      <c r="A49" s="12"/>
      <c r="B49" s="27"/>
      <c r="C49" s="27" t="s">
        <v>57</v>
      </c>
      <c r="D49" s="28" t="s">
        <v>25</v>
      </c>
      <c r="E49" s="29" t="s">
        <v>26</v>
      </c>
      <c r="F49" s="30" t="s">
        <v>70</v>
      </c>
      <c r="G49" s="36" t="s">
        <v>116</v>
      </c>
      <c r="H49" s="26">
        <v>62002.5</v>
      </c>
      <c r="I49" s="26">
        <v>38294.199999999997</v>
      </c>
      <c r="J49" s="15"/>
    </row>
    <row r="50" spans="1:12" ht="63" x14ac:dyDescent="0.25">
      <c r="A50" s="12"/>
      <c r="B50" s="27"/>
      <c r="C50" s="27" t="s">
        <v>57</v>
      </c>
      <c r="D50" s="28" t="s">
        <v>25</v>
      </c>
      <c r="E50" s="29" t="s">
        <v>28</v>
      </c>
      <c r="F50" s="30" t="s">
        <v>71</v>
      </c>
      <c r="G50" s="36" t="s">
        <v>117</v>
      </c>
      <c r="H50" s="26">
        <v>2627.2</v>
      </c>
      <c r="I50" s="26">
        <v>2621.3000000000002</v>
      </c>
      <c r="J50" s="15"/>
    </row>
    <row r="51" spans="1:12" ht="126" x14ac:dyDescent="0.25">
      <c r="A51" s="12"/>
      <c r="B51" s="27"/>
      <c r="C51" s="27" t="s">
        <v>57</v>
      </c>
      <c r="D51" s="28" t="s">
        <v>30</v>
      </c>
      <c r="E51" s="29" t="s">
        <v>31</v>
      </c>
      <c r="F51" s="30" t="s">
        <v>72</v>
      </c>
      <c r="G51" s="36" t="s">
        <v>118</v>
      </c>
      <c r="H51" s="26">
        <v>5571.8</v>
      </c>
      <c r="I51" s="26">
        <v>3553.7</v>
      </c>
      <c r="J51" s="15"/>
    </row>
    <row r="52" spans="1:12" ht="141.75" x14ac:dyDescent="0.25">
      <c r="A52" s="12"/>
      <c r="B52" s="27"/>
      <c r="C52" s="27" t="s">
        <v>57</v>
      </c>
      <c r="D52" s="28" t="s">
        <v>30</v>
      </c>
      <c r="E52" s="29" t="s">
        <v>33</v>
      </c>
      <c r="F52" s="30" t="s">
        <v>73</v>
      </c>
      <c r="G52" s="36" t="s">
        <v>119</v>
      </c>
      <c r="H52" s="26">
        <f>14845.2+400.4</f>
        <v>15245.6</v>
      </c>
      <c r="I52" s="26">
        <f>15363.6+491.8</f>
        <v>15855.4</v>
      </c>
      <c r="J52" s="15"/>
    </row>
    <row r="53" spans="1:12" ht="78.75" x14ac:dyDescent="0.25">
      <c r="A53" s="12"/>
      <c r="B53" s="27"/>
      <c r="C53" s="27" t="s">
        <v>57</v>
      </c>
      <c r="D53" s="28" t="s">
        <v>30</v>
      </c>
      <c r="E53" s="29" t="s">
        <v>74</v>
      </c>
      <c r="F53" s="30" t="s">
        <v>75</v>
      </c>
      <c r="G53" s="36" t="s">
        <v>120</v>
      </c>
      <c r="H53" s="26">
        <v>4388.3999999999996</v>
      </c>
      <c r="I53" s="26">
        <v>4388.3999999999996</v>
      </c>
      <c r="J53" s="15"/>
    </row>
    <row r="54" spans="1:12" ht="78.75" x14ac:dyDescent="0.25">
      <c r="A54" s="12"/>
      <c r="B54" s="27"/>
      <c r="C54" s="27" t="s">
        <v>57</v>
      </c>
      <c r="D54" s="28" t="s">
        <v>76</v>
      </c>
      <c r="E54" s="29" t="s">
        <v>76</v>
      </c>
      <c r="F54" s="30" t="s">
        <v>77</v>
      </c>
      <c r="G54" s="36" t="s">
        <v>121</v>
      </c>
      <c r="H54" s="26">
        <v>210.8</v>
      </c>
      <c r="I54" s="26">
        <v>216.2</v>
      </c>
      <c r="J54" s="15"/>
    </row>
    <row r="55" spans="1:12" ht="110.25" x14ac:dyDescent="0.25">
      <c r="A55" s="12"/>
      <c r="B55" s="27"/>
      <c r="C55" s="27" t="s">
        <v>57</v>
      </c>
      <c r="D55" s="29" t="s">
        <v>40</v>
      </c>
      <c r="E55" s="29" t="s">
        <v>41</v>
      </c>
      <c r="F55" s="29" t="s">
        <v>42</v>
      </c>
      <c r="G55" s="44" t="s">
        <v>122</v>
      </c>
      <c r="H55" s="43">
        <v>115272.9</v>
      </c>
      <c r="I55" s="43">
        <v>115272.9</v>
      </c>
      <c r="J55" s="42"/>
    </row>
    <row r="56" spans="1:12" ht="17.25" customHeight="1" x14ac:dyDescent="0.25">
      <c r="A56" s="12"/>
      <c r="B56" s="58">
        <v>19</v>
      </c>
      <c r="C56" s="58"/>
      <c r="D56" s="29" t="s">
        <v>40</v>
      </c>
      <c r="E56" s="29" t="s">
        <v>41</v>
      </c>
      <c r="F56" s="45"/>
      <c r="G56" s="46" t="s">
        <v>56</v>
      </c>
      <c r="H56" s="47">
        <f>SUM(H42:H55)</f>
        <v>243061.40000000002</v>
      </c>
      <c r="I56" s="47">
        <f>SUM(I42:I55)</f>
        <v>208220.19999999995</v>
      </c>
      <c r="J56" s="42"/>
      <c r="K56" s="40"/>
      <c r="L56" s="40"/>
    </row>
    <row r="57" spans="1:12" ht="15.75" x14ac:dyDescent="0.25">
      <c r="A57" s="12"/>
      <c r="B57" s="58" t="s">
        <v>78</v>
      </c>
      <c r="C57" s="58"/>
      <c r="D57" s="58"/>
      <c r="E57" s="58"/>
      <c r="F57" s="58"/>
      <c r="G57" s="58"/>
      <c r="H57" s="58"/>
      <c r="I57" s="58"/>
      <c r="J57" s="42"/>
      <c r="K57" s="41"/>
      <c r="L57" s="41"/>
    </row>
    <row r="58" spans="1:12" ht="94.5" x14ac:dyDescent="0.25">
      <c r="A58" s="12"/>
      <c r="B58" s="54"/>
      <c r="C58" s="54"/>
      <c r="D58" s="54"/>
      <c r="E58" s="54"/>
      <c r="F58" s="54"/>
      <c r="G58" s="56" t="s">
        <v>127</v>
      </c>
      <c r="H58" s="55">
        <v>41091.1</v>
      </c>
      <c r="I58" s="55">
        <v>41091.1</v>
      </c>
      <c r="J58" s="42"/>
      <c r="K58" s="41"/>
      <c r="L58" s="41"/>
    </row>
    <row r="59" spans="1:12" ht="78.75" x14ac:dyDescent="0.25">
      <c r="A59" s="12"/>
      <c r="B59" s="27"/>
      <c r="C59" s="27" t="s">
        <v>78</v>
      </c>
      <c r="D59" s="29" t="s">
        <v>40</v>
      </c>
      <c r="E59" s="29" t="s">
        <v>41</v>
      </c>
      <c r="F59" s="29" t="s">
        <v>79</v>
      </c>
      <c r="G59" s="50" t="s">
        <v>123</v>
      </c>
      <c r="H59" s="43">
        <v>2408</v>
      </c>
      <c r="I59" s="43">
        <v>2247.5</v>
      </c>
      <c r="J59" s="42"/>
      <c r="K59" s="41"/>
      <c r="L59" s="41"/>
    </row>
    <row r="60" spans="1:12" ht="15.75" customHeight="1" x14ac:dyDescent="0.25">
      <c r="A60" s="12"/>
      <c r="B60" s="58">
        <v>20</v>
      </c>
      <c r="C60" s="58"/>
      <c r="D60" s="29" t="s">
        <v>40</v>
      </c>
      <c r="E60" s="29" t="s">
        <v>41</v>
      </c>
      <c r="F60" s="45"/>
      <c r="G60" s="46" t="s">
        <v>56</v>
      </c>
      <c r="H60" s="47">
        <f>H59+H58</f>
        <v>43499.1</v>
      </c>
      <c r="I60" s="47">
        <f>I59+I58</f>
        <v>43338.6</v>
      </c>
      <c r="J60" s="42"/>
      <c r="K60" s="40"/>
      <c r="L60" s="40"/>
    </row>
    <row r="61" spans="1:12" ht="15.75" x14ac:dyDescent="0.25">
      <c r="A61" s="12"/>
      <c r="B61" s="35"/>
      <c r="C61" s="35"/>
      <c r="D61" s="35"/>
      <c r="E61" s="35"/>
      <c r="F61" s="48"/>
      <c r="G61" s="49" t="s">
        <v>80</v>
      </c>
      <c r="H61" s="47">
        <f>H40+H56+H60</f>
        <v>1940467.5</v>
      </c>
      <c r="I61" s="47">
        <f>I40+I56+I60</f>
        <v>1935302.9999999998</v>
      </c>
      <c r="J61" s="2"/>
    </row>
  </sheetData>
  <mergeCells count="12">
    <mergeCell ref="B60:C60"/>
    <mergeCell ref="G1:I1"/>
    <mergeCell ref="G2:I2"/>
    <mergeCell ref="G3:I3"/>
    <mergeCell ref="G5:I5"/>
    <mergeCell ref="G8:G9"/>
    <mergeCell ref="H8:I8"/>
    <mergeCell ref="B11:I11"/>
    <mergeCell ref="B40:C40"/>
    <mergeCell ref="B41:I41"/>
    <mergeCell ref="B56:C56"/>
    <mergeCell ref="B57:I57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2021-01-27T07:02:02Z</cp:lastPrinted>
  <dcterms:created xsi:type="dcterms:W3CDTF">2020-10-28T07:09:09Z</dcterms:created>
  <dcterms:modified xsi:type="dcterms:W3CDTF">2021-06-01T09:45:23Z</dcterms:modified>
</cp:coreProperties>
</file>